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14_{685441D0-CBBD-499A-A4FE-9E3FF2738C9D}" xr6:coauthVersionLast="41" xr6:coauthVersionMax="41" xr10:uidLastSave="{00000000-0000-0000-0000-000000000000}"/>
  <bookViews>
    <workbookView xWindow="-120" yWindow="-120" windowWidth="51840" windowHeight="21240" firstSheet="7" activeTab="8" xr2:uid="{673CE5B5-6F41-44A7-AEA7-2582B9CBC4F6}"/>
  </bookViews>
  <sheets>
    <sheet name="SWAP" sheetId="3" r:id="rId1"/>
    <sheet name="Debt Service" sheetId="4" r:id="rId2"/>
    <sheet name="AW Water DSC" sheetId="1" r:id="rId3"/>
    <sheet name="Staff Water DSC" sheetId="5" r:id="rId4"/>
    <sheet name="Staff Water DSC (2)" sheetId="6" r:id="rId5"/>
    <sheet name="AW Wastewater DSC" sheetId="7" r:id="rId6"/>
    <sheet name="Staff Wastewater DSC" sheetId="8" r:id="rId7"/>
    <sheet name="Staff Wastewater DSC (2)" sheetId="9" r:id="rId8"/>
    <sheet name="Debt Service (2)" sheetId="10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0" l="1"/>
  <c r="F6" i="10"/>
  <c r="H7" i="9"/>
  <c r="H8" i="9"/>
  <c r="H9" i="9"/>
  <c r="H10" i="9"/>
  <c r="H6" i="9"/>
  <c r="J16" i="9" l="1"/>
  <c r="J13" i="9"/>
  <c r="H11" i="9"/>
  <c r="H14" i="9" s="1"/>
  <c r="H17" i="9" s="1"/>
  <c r="J10" i="9"/>
  <c r="J9" i="9"/>
  <c r="J11" i="9" s="1"/>
  <c r="J8" i="9"/>
  <c r="J6" i="9"/>
  <c r="J16" i="8"/>
  <c r="J13" i="8"/>
  <c r="H11" i="8"/>
  <c r="H14" i="8" s="1"/>
  <c r="H17" i="8" s="1"/>
  <c r="J10" i="8"/>
  <c r="J9" i="8"/>
  <c r="J8" i="8"/>
  <c r="J6" i="8"/>
  <c r="J16" i="7"/>
  <c r="J13" i="7"/>
  <c r="H11" i="7"/>
  <c r="H14" i="7" s="1"/>
  <c r="H17" i="7" s="1"/>
  <c r="J10" i="7"/>
  <c r="J9" i="7"/>
  <c r="J8" i="7"/>
  <c r="J6" i="7"/>
  <c r="J16" i="6"/>
  <c r="H14" i="6"/>
  <c r="H17" i="6" s="1"/>
  <c r="J13" i="6"/>
  <c r="J11" i="6"/>
  <c r="H11" i="6"/>
  <c r="J10" i="6"/>
  <c r="J9" i="6"/>
  <c r="J8" i="6"/>
  <c r="J6" i="6"/>
  <c r="J14" i="6" s="1"/>
  <c r="J16" i="5"/>
  <c r="J13" i="5"/>
  <c r="J11" i="5"/>
  <c r="H11" i="5"/>
  <c r="H14" i="5" s="1"/>
  <c r="H17" i="5" s="1"/>
  <c r="J10" i="5"/>
  <c r="J9" i="5"/>
  <c r="J8" i="5"/>
  <c r="J6" i="5"/>
  <c r="J14" i="5" s="1"/>
  <c r="I14" i="1"/>
  <c r="J6" i="1"/>
  <c r="F19" i="4"/>
  <c r="H10" i="4"/>
  <c r="H14" i="4" s="1"/>
  <c r="H16" i="4" s="1"/>
  <c r="H19" i="4" s="1"/>
  <c r="H6" i="10" s="1"/>
  <c r="H10" i="10" s="1"/>
  <c r="H8" i="4"/>
  <c r="J14" i="9" l="1"/>
  <c r="J17" i="9" s="1"/>
  <c r="J11" i="8"/>
  <c r="J14" i="8"/>
  <c r="J11" i="7"/>
  <c r="J14" i="7" s="1"/>
  <c r="J17" i="7" s="1"/>
  <c r="I14" i="8"/>
  <c r="J17" i="8"/>
  <c r="J17" i="6"/>
  <c r="I14" i="6"/>
  <c r="J17" i="5"/>
  <c r="I14" i="5"/>
  <c r="J6" i="3"/>
  <c r="F8" i="3" s="1"/>
  <c r="I14" i="9" l="1"/>
  <c r="I14" i="7"/>
  <c r="F12" i="3"/>
  <c r="H8" i="3"/>
  <c r="H12" i="3" s="1"/>
  <c r="J16" i="1"/>
  <c r="J13" i="1"/>
  <c r="J10" i="1"/>
  <c r="J9" i="1"/>
  <c r="J8" i="1"/>
  <c r="J11" i="1" s="1"/>
  <c r="H11" i="1"/>
  <c r="H14" i="1" s="1"/>
  <c r="H17" i="1" s="1"/>
  <c r="J14" i="1" l="1"/>
  <c r="J17" i="1" s="1"/>
</calcChain>
</file>

<file path=xl/sharedStrings.xml><?xml version="1.0" encoding="utf-8"?>
<sst xmlns="http://schemas.openxmlformats.org/spreadsheetml/2006/main" count="156" uniqueCount="54">
  <si>
    <t>Public Utility Commission of Texas</t>
  </si>
  <si>
    <t>Docket No. 49189</t>
  </si>
  <si>
    <t>Debt Service Coverage Calculation</t>
  </si>
  <si>
    <t>Total Revenue</t>
  </si>
  <si>
    <t>Program Requirements</t>
  </si>
  <si>
    <t>Other Requirements</t>
  </si>
  <si>
    <t>Administrative Support</t>
  </si>
  <si>
    <t>Total O&amp;M</t>
  </si>
  <si>
    <t>Less Reserve Fund Transfer</t>
  </si>
  <si>
    <t>Net Available for Debt Service</t>
  </si>
  <si>
    <t>Debt Service Requirements</t>
  </si>
  <si>
    <t>Debt Service Coverage</t>
  </si>
  <si>
    <t>Sources:</t>
  </si>
  <si>
    <t>Austin Water COS Model Docket 48189 Errata Filing, Tab 1. FS Water, Table 1-4.</t>
  </si>
  <si>
    <t>Austin Water COS Model Docket 48189 Errata Filing, Tab 1. FS Water, lines 33 and 86.</t>
  </si>
  <si>
    <t>Attachment ES-3</t>
  </si>
  <si>
    <r>
      <t>Austin Water Filing</t>
    </r>
    <r>
      <rPr>
        <vertAlign val="superscript"/>
        <sz val="12"/>
        <color theme="1"/>
        <rFont val="Arial"/>
        <family val="2"/>
      </rPr>
      <t>1</t>
    </r>
  </si>
  <si>
    <r>
      <t>With CRF</t>
    </r>
    <r>
      <rPr>
        <vertAlign val="superscript"/>
        <sz val="12"/>
        <color theme="1"/>
        <rFont val="Arial"/>
        <family val="2"/>
      </rPr>
      <t>2</t>
    </r>
  </si>
  <si>
    <t>Attachment ES-4</t>
  </si>
  <si>
    <t>Austin Water's resopnse to Commission Staff's ninth RFI, Staff RFI 9-5</t>
  </si>
  <si>
    <t>Water</t>
  </si>
  <si>
    <t>Wastewater</t>
  </si>
  <si>
    <t>Percentage of total</t>
  </si>
  <si>
    <t>Total</t>
  </si>
  <si>
    <r>
      <t>Total SWAP Admin Fees</t>
    </r>
    <r>
      <rPr>
        <vertAlign val="superscript"/>
        <sz val="12"/>
        <color rgb="FF000000"/>
        <rFont val="Arial"/>
        <family val="2"/>
      </rPr>
      <t>1</t>
    </r>
  </si>
  <si>
    <r>
      <t>Additional Interest Expenses</t>
    </r>
    <r>
      <rPr>
        <vertAlign val="superscript"/>
        <sz val="12"/>
        <color rgb="FF000000"/>
        <rFont val="Arial"/>
        <family val="2"/>
      </rPr>
      <t>2</t>
    </r>
  </si>
  <si>
    <t>Austin Water's response to Commission Staff's first RFI, Staff 1-7</t>
  </si>
  <si>
    <t>ES Workpapers 1-6</t>
  </si>
  <si>
    <t>Recommended Net Plant</t>
  </si>
  <si>
    <t>Percentage Reduction</t>
  </si>
  <si>
    <t>Dollar Reduction</t>
  </si>
  <si>
    <t>Total Debt Service</t>
  </si>
  <si>
    <r>
      <t>Requested Net Plant</t>
    </r>
    <r>
      <rPr>
        <vertAlign val="superscript"/>
        <sz val="12"/>
        <color rgb="FF000000"/>
        <rFont val="Arial"/>
        <family val="2"/>
      </rPr>
      <t>1</t>
    </r>
  </si>
  <si>
    <r>
      <t>Recommended Reduction</t>
    </r>
    <r>
      <rPr>
        <vertAlign val="superscript"/>
        <sz val="12"/>
        <color rgb="FF000000"/>
        <rFont val="Arial"/>
        <family val="2"/>
      </rPr>
      <t>2</t>
    </r>
  </si>
  <si>
    <r>
      <t>Debt Service</t>
    </r>
    <r>
      <rPr>
        <vertAlign val="superscript"/>
        <sz val="12"/>
        <color rgb="FF000000"/>
        <rFont val="Arial"/>
        <family val="2"/>
      </rPr>
      <t>3</t>
    </r>
  </si>
  <si>
    <r>
      <t>SWAP Expenses</t>
    </r>
    <r>
      <rPr>
        <vertAlign val="superscript"/>
        <sz val="12"/>
        <color theme="1"/>
        <rFont val="Arial"/>
        <family val="2"/>
      </rPr>
      <t>4</t>
    </r>
  </si>
  <si>
    <t>AW Wastewater COS Model Docket 49189, Tab 61. Assets to Func, column F, line 37</t>
  </si>
  <si>
    <t>Direct Testimony of Gregory Charles</t>
  </si>
  <si>
    <t>AW Water COS Model Docket 48189, Tab 1. FS Water, column K, line 151</t>
  </si>
  <si>
    <t>AW Wastewater COS Model Docket 49189, Tab 1. FS Wastewater column K, line 146</t>
  </si>
  <si>
    <t>Attachment ES-5</t>
  </si>
  <si>
    <t>Staff Recommendation</t>
  </si>
  <si>
    <t>Page 1 of 3</t>
  </si>
  <si>
    <t>Attachment ES-5, page 2 of 3.</t>
  </si>
  <si>
    <r>
      <t>Staff Recommendation</t>
    </r>
    <r>
      <rPr>
        <vertAlign val="superscript"/>
        <sz val="12"/>
        <color theme="1"/>
        <rFont val="Arial"/>
        <family val="2"/>
      </rPr>
      <t>1</t>
    </r>
  </si>
  <si>
    <t>Attachment ES-6</t>
  </si>
  <si>
    <t>Page 2 of 3</t>
  </si>
  <si>
    <t>Page 3 of 3</t>
  </si>
  <si>
    <t>AW Wastewater COS Model Docket 48189, Tab 1. FS Wastewater, lines 29 and 79.</t>
  </si>
  <si>
    <t>AW Wastewater COS Model Docket 48189, Tab 1. FS Wastewater, Table 1-4.</t>
  </si>
  <si>
    <t>Attachment ES-6, page 2 of 3.</t>
  </si>
  <si>
    <t>Attachment ES-7</t>
  </si>
  <si>
    <r>
      <t>Debt Service</t>
    </r>
    <r>
      <rPr>
        <vertAlign val="superscript"/>
        <sz val="12"/>
        <color rgb="FF000000"/>
        <rFont val="Arial"/>
        <family val="2"/>
      </rPr>
      <t>1</t>
    </r>
  </si>
  <si>
    <t>DSCR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</si>
</sst>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&quot;$&quot;* #,##0_);_(&quot;$&quot;* \(#,##0\);_(&quot;$&quot;* &quot;-&quot;??_);_(@_)"/>
    <numFmt numFmtId="166" formatCode="_(* #,##0_);_(* \(#,##0\);_(* &quot;-&quot;??_);_(@_)"/>
    <numFmt numFmtId="167" formatCode="_(&quot;$&quot;* #,##0.0_);_(&quot;$&quot;* \(#,##0.0\);_(&quot;$&quot;* &quot;-&quot;?_);_(@_)"/>
    <numFmt numFmtId="168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color rgb="FF000000"/>
      <name val="Arial"/>
      <family val="2"/>
    </font>
    <font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vertAlign val="superscript"/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  <font>
      <vertAlign val="superscript"/>
      <sz val="12"/>
      <color rgb="FF000000"/>
      <name val="Arial"/>
      <family val="2"/>
    </font>
    <font>
      <sz val="11"/>
      <color theme="1"/>
      <name val="Arial"/>
      <family val="2"/>
    </font>
    <font>
      <vertAlign val="superscript"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4" fillId="2" borderId="1" xfId="4" applyFont="1" applyFill="1" applyBorder="1" applyAlignment="1">
      <alignment horizontal="left" vertical="top" wrapText="1"/>
    </xf>
    <xf numFmtId="0" fontId="5" fillId="2" borderId="4" xfId="4" applyFont="1" applyFill="1" applyBorder="1"/>
    <xf numFmtId="0" fontId="5" fillId="2" borderId="12" xfId="4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7" fillId="2" borderId="2" xfId="4" applyFont="1" applyFill="1" applyBorder="1" applyAlignment="1">
      <alignment horizontal="left" vertical="top"/>
    </xf>
    <xf numFmtId="0" fontId="8" fillId="2" borderId="2" xfId="4" applyFont="1" applyFill="1" applyBorder="1" applyAlignment="1">
      <alignment horizontal="left" vertical="top" wrapText="1"/>
    </xf>
    <xf numFmtId="0" fontId="7" fillId="2" borderId="2" xfId="4" applyFont="1" applyFill="1" applyBorder="1"/>
    <xf numFmtId="0" fontId="7" fillId="2" borderId="3" xfId="4" applyFont="1" applyFill="1" applyBorder="1"/>
    <xf numFmtId="0" fontId="7" fillId="2" borderId="0" xfId="4" quotePrefix="1" applyFont="1" applyFill="1" applyBorder="1" applyAlignment="1">
      <alignment horizontal="left"/>
    </xf>
    <xf numFmtId="0" fontId="7" fillId="2" borderId="0" xfId="4" applyFont="1" applyFill="1" applyBorder="1"/>
    <xf numFmtId="165" fontId="7" fillId="2" borderId="0" xfId="2" applyNumberFormat="1" applyFont="1" applyFill="1" applyBorder="1"/>
    <xf numFmtId="164" fontId="7" fillId="2" borderId="0" xfId="4" applyNumberFormat="1" applyFont="1" applyFill="1" applyBorder="1"/>
    <xf numFmtId="165" fontId="7" fillId="2" borderId="5" xfId="2" applyNumberFormat="1" applyFont="1" applyFill="1" applyBorder="1"/>
    <xf numFmtId="164" fontId="7" fillId="2" borderId="5" xfId="4" applyNumberFormat="1" applyFont="1" applyFill="1" applyBorder="1"/>
    <xf numFmtId="0" fontId="7" fillId="2" borderId="6" xfId="4" applyFont="1" applyFill="1" applyBorder="1"/>
    <xf numFmtId="165" fontId="7" fillId="2" borderId="6" xfId="2" applyNumberFormat="1" applyFont="1" applyFill="1" applyBorder="1"/>
    <xf numFmtId="164" fontId="7" fillId="2" borderId="6" xfId="4" applyNumberFormat="1" applyFont="1" applyFill="1" applyBorder="1"/>
    <xf numFmtId="165" fontId="7" fillId="2" borderId="7" xfId="2" applyNumberFormat="1" applyFont="1" applyFill="1" applyBorder="1"/>
    <xf numFmtId="0" fontId="7" fillId="2" borderId="8" xfId="4" quotePrefix="1" applyFont="1" applyFill="1" applyBorder="1" applyAlignment="1">
      <alignment horizontal="left"/>
    </xf>
    <xf numFmtId="0" fontId="7" fillId="2" borderId="8" xfId="4" applyFont="1" applyFill="1" applyBorder="1"/>
    <xf numFmtId="165" fontId="7" fillId="2" borderId="8" xfId="2" applyNumberFormat="1" applyFont="1" applyFill="1" applyBorder="1"/>
    <xf numFmtId="164" fontId="7" fillId="2" borderId="8" xfId="4" applyNumberFormat="1" applyFont="1" applyFill="1" applyBorder="1"/>
    <xf numFmtId="164" fontId="7" fillId="2" borderId="9" xfId="4" applyNumberFormat="1" applyFont="1" applyFill="1" applyBorder="1"/>
    <xf numFmtId="0" fontId="7" fillId="2" borderId="10" xfId="4" applyFont="1" applyFill="1" applyBorder="1"/>
    <xf numFmtId="165" fontId="7" fillId="2" borderId="10" xfId="2" applyNumberFormat="1" applyFont="1" applyFill="1" applyBorder="1"/>
    <xf numFmtId="164" fontId="7" fillId="2" borderId="10" xfId="4" applyNumberFormat="1" applyFont="1" applyFill="1" applyBorder="1"/>
    <xf numFmtId="165" fontId="7" fillId="2" borderId="11" xfId="2" applyNumberFormat="1" applyFont="1" applyFill="1" applyBorder="1"/>
    <xf numFmtId="43" fontId="7" fillId="2" borderId="0" xfId="1" applyFont="1" applyFill="1" applyBorder="1"/>
    <xf numFmtId="43" fontId="7" fillId="2" borderId="5" xfId="1" applyNumberFormat="1" applyFont="1" applyFill="1" applyBorder="1"/>
    <xf numFmtId="0" fontId="7" fillId="2" borderId="8" xfId="4" applyFont="1" applyFill="1" applyBorder="1" applyAlignment="1">
      <alignment horizontal="right"/>
    </xf>
    <xf numFmtId="166" fontId="7" fillId="2" borderId="9" xfId="1" applyNumberFormat="1" applyFont="1" applyFill="1" applyBorder="1"/>
    <xf numFmtId="0" fontId="6" fillId="2" borderId="0" xfId="0" applyFont="1" applyFill="1"/>
    <xf numFmtId="166" fontId="7" fillId="2" borderId="8" xfId="1" applyNumberFormat="1" applyFont="1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9" xfId="0" applyFill="1" applyBorder="1"/>
    <xf numFmtId="165" fontId="7" fillId="2" borderId="5" xfId="2" applyNumberFormat="1" applyFont="1" applyFill="1" applyBorder="1" applyAlignment="1">
      <alignment horizontal="left"/>
    </xf>
    <xf numFmtId="9" fontId="7" fillId="2" borderId="0" xfId="3" applyFont="1" applyFill="1" applyBorder="1"/>
    <xf numFmtId="6" fontId="2" fillId="2" borderId="5" xfId="0" applyNumberFormat="1" applyFont="1" applyFill="1" applyBorder="1"/>
    <xf numFmtId="0" fontId="2" fillId="2" borderId="0" xfId="0" applyFont="1" applyFill="1" applyAlignment="1">
      <alignment horizontal="center" vertical="center"/>
    </xf>
    <xf numFmtId="9" fontId="7" fillId="2" borderId="0" xfId="3" applyNumberFormat="1" applyFont="1" applyFill="1" applyBorder="1"/>
    <xf numFmtId="165" fontId="0" fillId="2" borderId="0" xfId="0" applyNumberFormat="1" applyFill="1"/>
    <xf numFmtId="165" fontId="7" fillId="2" borderId="5" xfId="3" applyNumberFormat="1" applyFont="1" applyFill="1" applyBorder="1"/>
    <xf numFmtId="44" fontId="7" fillId="2" borderId="5" xfId="2" applyFont="1" applyFill="1" applyBorder="1"/>
    <xf numFmtId="10" fontId="7" fillId="2" borderId="5" xfId="2" applyNumberFormat="1" applyFont="1" applyFill="1" applyBorder="1"/>
    <xf numFmtId="0" fontId="10" fillId="2" borderId="0" xfId="0" applyFont="1" applyFill="1"/>
    <xf numFmtId="10" fontId="7" fillId="2" borderId="9" xfId="3" applyNumberFormat="1" applyFont="1" applyFill="1" applyBorder="1"/>
    <xf numFmtId="44" fontId="2" fillId="2" borderId="5" xfId="0" applyNumberFormat="1" applyFont="1" applyFill="1" applyBorder="1"/>
    <xf numFmtId="165" fontId="2" fillId="2" borderId="5" xfId="0" applyNumberFormat="1" applyFont="1" applyFill="1" applyBorder="1"/>
    <xf numFmtId="165" fontId="2" fillId="2" borderId="13" xfId="0" applyNumberFormat="1" applyFont="1" applyFill="1" applyBorder="1"/>
    <xf numFmtId="165" fontId="2" fillId="2" borderId="9" xfId="0" applyNumberFormat="1" applyFont="1" applyFill="1" applyBorder="1"/>
    <xf numFmtId="6" fontId="7" fillId="2" borderId="0" xfId="3" applyNumberFormat="1" applyFont="1" applyFill="1" applyBorder="1"/>
    <xf numFmtId="165" fontId="2" fillId="2" borderId="8" xfId="2" applyNumberFormat="1" applyFont="1" applyFill="1" applyBorder="1"/>
    <xf numFmtId="6" fontId="2" fillId="2" borderId="14" xfId="0" applyNumberFormat="1" applyFont="1" applyFill="1" applyBorder="1"/>
    <xf numFmtId="0" fontId="11" fillId="2" borderId="0" xfId="0" applyFont="1" applyFill="1"/>
    <xf numFmtId="165" fontId="7" fillId="2" borderId="0" xfId="4" applyNumberFormat="1" applyFont="1" applyFill="1" applyBorder="1"/>
    <xf numFmtId="167" fontId="0" fillId="2" borderId="0" xfId="0" applyNumberFormat="1" applyFill="1"/>
    <xf numFmtId="6" fontId="7" fillId="2" borderId="5" xfId="3" applyNumberFormat="1" applyFont="1" applyFill="1" applyBorder="1"/>
    <xf numFmtId="168" fontId="7" fillId="2" borderId="8" xfId="1" applyNumberFormat="1" applyFont="1" applyFill="1" applyBorder="1"/>
    <xf numFmtId="168" fontId="7" fillId="2" borderId="9" xfId="1" applyNumberFormat="1" applyFont="1" applyFill="1" applyBorder="1"/>
    <xf numFmtId="0" fontId="0" fillId="2" borderId="0" xfId="0" applyFont="1" applyFill="1"/>
    <xf numFmtId="6" fontId="0" fillId="2" borderId="0" xfId="0" applyNumberFormat="1" applyFill="1"/>
  </cellXfs>
  <cellStyles count="5">
    <cellStyle name="Comma" xfId="1" builtinId="3"/>
    <cellStyle name="Currency" xfId="2" builtinId="4"/>
    <cellStyle name="Normal" xfId="0" builtinId="0"/>
    <cellStyle name="Normal 50" xfId="4" xr:uid="{75763C6C-E571-4884-8F6A-C71C8C3975F7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DCEA-6F28-4037-B289-9A4EE1BDA570}">
  <dimension ref="A1:K18"/>
  <sheetViews>
    <sheetView workbookViewId="0">
      <selection activeCell="H20" sqref="H20"/>
    </sheetView>
  </sheetViews>
  <sheetFormatPr defaultColWidth="8.85546875" defaultRowHeight="15" x14ac:dyDescent="0.25"/>
  <cols>
    <col min="1" max="1" width="7.28515625" style="1" customWidth="1"/>
    <col min="2" max="2" width="2" style="1" customWidth="1"/>
    <col min="3" max="4" width="8.85546875" style="1"/>
    <col min="5" max="5" width="12.140625" style="1" customWidth="1"/>
    <col min="6" max="6" width="12.42578125" style="1" bestFit="1" customWidth="1"/>
    <col min="7" max="7" width="2.28515625" style="1" customWidth="1"/>
    <col min="8" max="8" width="13.7109375" style="1" customWidth="1"/>
    <col min="9" max="9" width="1.7109375" style="1" customWidth="1"/>
    <col min="10" max="10" width="11.7109375" style="1" bestFit="1" customWidth="1"/>
    <col min="11" max="16384" width="8.85546875" style="1"/>
  </cols>
  <sheetData>
    <row r="1" spans="1:11" ht="15.75" x14ac:dyDescent="0.25">
      <c r="A1" s="3" t="s">
        <v>0</v>
      </c>
      <c r="H1" s="7" t="s">
        <v>15</v>
      </c>
    </row>
    <row r="2" spans="1:11" ht="15.75" x14ac:dyDescent="0.25">
      <c r="A2" s="3" t="s">
        <v>1</v>
      </c>
      <c r="H2" s="7"/>
    </row>
    <row r="3" spans="1:11" ht="15.75" x14ac:dyDescent="0.25">
      <c r="A3" s="3"/>
    </row>
    <row r="4" spans="1:11" ht="15.75" x14ac:dyDescent="0.25">
      <c r="C4" s="3"/>
      <c r="D4" s="3"/>
      <c r="E4" s="3"/>
      <c r="F4" s="3" t="s">
        <v>20</v>
      </c>
      <c r="G4" s="3"/>
      <c r="H4" s="8" t="s">
        <v>21</v>
      </c>
      <c r="J4" s="46" t="s">
        <v>23</v>
      </c>
    </row>
    <row r="5" spans="1:11" ht="15.75" x14ac:dyDescent="0.25">
      <c r="B5" s="4"/>
      <c r="C5" s="9"/>
      <c r="D5" s="10"/>
      <c r="E5" s="10"/>
      <c r="F5" s="11"/>
      <c r="G5" s="11"/>
      <c r="H5" s="11"/>
      <c r="I5" s="39"/>
      <c r="J5" s="40"/>
    </row>
    <row r="6" spans="1:11" ht="18.75" x14ac:dyDescent="0.25">
      <c r="B6" s="5"/>
      <c r="C6" s="13" t="s">
        <v>24</v>
      </c>
      <c r="D6" s="14"/>
      <c r="E6" s="14"/>
      <c r="F6" s="15">
        <v>329085.90999999997</v>
      </c>
      <c r="G6" s="16"/>
      <c r="H6" s="15">
        <v>139425.85999999999</v>
      </c>
      <c r="I6" s="15">
        <v>139425.85999999999</v>
      </c>
      <c r="J6" s="43">
        <f>F6+H6</f>
        <v>468511.76999999996</v>
      </c>
    </row>
    <row r="7" spans="1:11" ht="15.75" x14ac:dyDescent="0.25">
      <c r="B7" s="5"/>
      <c r="C7" s="14"/>
      <c r="D7" s="14"/>
      <c r="E7" s="14"/>
      <c r="F7" s="15"/>
      <c r="G7" s="16"/>
      <c r="H7" s="16"/>
      <c r="I7" s="2"/>
      <c r="J7" s="41"/>
    </row>
    <row r="8" spans="1:11" ht="15.75" x14ac:dyDescent="0.25">
      <c r="B8" s="5"/>
      <c r="C8" s="14" t="s">
        <v>22</v>
      </c>
      <c r="D8" s="14"/>
      <c r="E8" s="14"/>
      <c r="F8" s="47">
        <f>F6/J6</f>
        <v>0.7024069213885491</v>
      </c>
      <c r="G8" s="16"/>
      <c r="H8" s="44">
        <f>H6/J6</f>
        <v>0.2975930786114509</v>
      </c>
      <c r="I8" s="2"/>
      <c r="J8" s="41"/>
    </row>
    <row r="9" spans="1:11" ht="15.75" x14ac:dyDescent="0.25">
      <c r="B9" s="5"/>
      <c r="C9" s="14"/>
      <c r="D9" s="14"/>
      <c r="E9" s="14"/>
      <c r="F9" s="15"/>
      <c r="G9" s="16"/>
      <c r="H9" s="16"/>
      <c r="I9" s="2"/>
      <c r="J9" s="41"/>
    </row>
    <row r="10" spans="1:11" ht="18.75" x14ac:dyDescent="0.25">
      <c r="B10" s="5"/>
      <c r="C10" s="13" t="s">
        <v>25</v>
      </c>
      <c r="D10" s="14"/>
      <c r="E10" s="14"/>
      <c r="F10" s="15">
        <v>11924</v>
      </c>
      <c r="G10" s="62"/>
      <c r="H10" s="15">
        <v>5110</v>
      </c>
      <c r="I10" s="2"/>
      <c r="J10" s="45">
        <v>17035</v>
      </c>
      <c r="K10" s="48"/>
    </row>
    <row r="11" spans="1:11" ht="15.75" x14ac:dyDescent="0.25">
      <c r="B11" s="5"/>
      <c r="C11" s="14"/>
      <c r="D11" s="14"/>
      <c r="E11" s="14"/>
      <c r="F11" s="15"/>
      <c r="G11" s="16"/>
      <c r="H11" s="15"/>
      <c r="I11" s="2"/>
      <c r="J11" s="41"/>
    </row>
    <row r="12" spans="1:11" ht="15.75" x14ac:dyDescent="0.25">
      <c r="B12" s="5"/>
      <c r="C12" s="14" t="s">
        <v>22</v>
      </c>
      <c r="D12" s="14"/>
      <c r="E12" s="14"/>
      <c r="F12" s="44">
        <f>F10/J10</f>
        <v>0.69997064866451419</v>
      </c>
      <c r="G12" s="44"/>
      <c r="H12" s="44">
        <f>H10/J10</f>
        <v>0.29997064866451423</v>
      </c>
      <c r="I12" s="2"/>
      <c r="J12" s="41"/>
    </row>
    <row r="13" spans="1:11" ht="15.75" x14ac:dyDescent="0.25">
      <c r="B13" s="6"/>
      <c r="C13" s="24"/>
      <c r="D13" s="24"/>
      <c r="E13" s="24"/>
      <c r="F13" s="24"/>
      <c r="G13" s="34"/>
      <c r="H13" s="37"/>
      <c r="I13" s="38"/>
      <c r="J13" s="42"/>
    </row>
    <row r="14" spans="1:11" ht="15.75" x14ac:dyDescent="0.25">
      <c r="C14" s="3"/>
      <c r="D14" s="3"/>
      <c r="E14" s="3"/>
      <c r="F14" s="3"/>
      <c r="G14" s="3"/>
      <c r="H14" s="3"/>
    </row>
    <row r="15" spans="1:11" ht="15.75" x14ac:dyDescent="0.25">
      <c r="A15" s="3" t="s">
        <v>12</v>
      </c>
      <c r="B15" s="3"/>
      <c r="D15" s="3"/>
      <c r="E15" s="3"/>
      <c r="F15" s="3"/>
      <c r="G15" s="3"/>
      <c r="H15" s="3"/>
    </row>
    <row r="16" spans="1:11" ht="18.75" x14ac:dyDescent="0.25">
      <c r="A16" s="36">
        <v>1</v>
      </c>
      <c r="B16" s="3" t="s">
        <v>19</v>
      </c>
      <c r="D16" s="3"/>
      <c r="E16" s="3"/>
      <c r="F16" s="3"/>
      <c r="G16" s="3"/>
      <c r="H16" s="3"/>
    </row>
    <row r="17" spans="1:8" ht="18.75" x14ac:dyDescent="0.25">
      <c r="A17" s="36">
        <v>2</v>
      </c>
      <c r="B17" s="3" t="s">
        <v>26</v>
      </c>
      <c r="D17" s="3"/>
      <c r="E17" s="3"/>
      <c r="F17" s="3"/>
      <c r="G17" s="3"/>
      <c r="H17" s="3"/>
    </row>
    <row r="18" spans="1:8" ht="15.75" x14ac:dyDescent="0.25">
      <c r="B18" s="3" t="s">
        <v>27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BFF45-D1F5-4914-A2B8-8ABF1D8A53DE}">
  <dimension ref="A1:H27"/>
  <sheetViews>
    <sheetView workbookViewId="0">
      <selection activeCell="H8" sqref="H8"/>
    </sheetView>
  </sheetViews>
  <sheetFormatPr defaultColWidth="8.85546875" defaultRowHeight="15" x14ac:dyDescent="0.25"/>
  <cols>
    <col min="1" max="1" width="4.28515625" style="1" customWidth="1"/>
    <col min="2" max="2" width="2" style="1" customWidth="1"/>
    <col min="3" max="4" width="8.85546875" style="1"/>
    <col min="5" max="5" width="12.140625" style="1" customWidth="1"/>
    <col min="6" max="6" width="14.28515625" style="1" bestFit="1" customWidth="1"/>
    <col min="7" max="7" width="2.28515625" style="1" customWidth="1"/>
    <col min="8" max="8" width="18.28515625" style="1" bestFit="1" customWidth="1"/>
    <col min="9" max="16384" width="8.85546875" style="1"/>
  </cols>
  <sheetData>
    <row r="1" spans="1:8" ht="15.75" x14ac:dyDescent="0.25">
      <c r="A1" s="3" t="s">
        <v>0</v>
      </c>
      <c r="H1" s="7" t="s">
        <v>18</v>
      </c>
    </row>
    <row r="2" spans="1:8" ht="15.75" x14ac:dyDescent="0.25">
      <c r="A2" s="3" t="s">
        <v>1</v>
      </c>
      <c r="H2" s="7"/>
    </row>
    <row r="3" spans="1:8" ht="15.75" x14ac:dyDescent="0.25">
      <c r="A3" s="3"/>
    </row>
    <row r="4" spans="1:8" ht="15.75" x14ac:dyDescent="0.25">
      <c r="C4" s="3"/>
      <c r="D4" s="3"/>
      <c r="E4" s="3"/>
      <c r="F4" s="3" t="s">
        <v>20</v>
      </c>
      <c r="G4" s="3"/>
      <c r="H4" s="8" t="s">
        <v>21</v>
      </c>
    </row>
    <row r="5" spans="1:8" ht="15.75" x14ac:dyDescent="0.25">
      <c r="B5" s="4"/>
      <c r="C5" s="9"/>
      <c r="D5" s="10"/>
      <c r="E5" s="10"/>
      <c r="F5" s="11"/>
      <c r="G5" s="11"/>
      <c r="H5" s="12"/>
    </row>
    <row r="6" spans="1:8" ht="18.75" x14ac:dyDescent="0.25">
      <c r="B6" s="5"/>
      <c r="C6" s="13" t="s">
        <v>32</v>
      </c>
      <c r="D6" s="14"/>
      <c r="E6" s="14"/>
      <c r="F6" s="15"/>
      <c r="G6" s="16"/>
      <c r="H6" s="17">
        <v>1284160144</v>
      </c>
    </row>
    <row r="7" spans="1:8" ht="18.75" x14ac:dyDescent="0.25">
      <c r="B7" s="5"/>
      <c r="C7" s="14" t="s">
        <v>33</v>
      </c>
      <c r="D7" s="14"/>
      <c r="E7" s="14"/>
      <c r="F7" s="15"/>
      <c r="G7" s="16"/>
      <c r="H7" s="27">
        <v>77600452</v>
      </c>
    </row>
    <row r="8" spans="1:8" ht="15.75" x14ac:dyDescent="0.25">
      <c r="B8" s="5"/>
      <c r="C8" s="14" t="s">
        <v>28</v>
      </c>
      <c r="D8" s="14"/>
      <c r="E8" s="14"/>
      <c r="F8" s="44"/>
      <c r="G8" s="16"/>
      <c r="H8" s="49">
        <f>H6-H7</f>
        <v>1206559692</v>
      </c>
    </row>
    <row r="9" spans="1:8" ht="15.75" x14ac:dyDescent="0.25">
      <c r="B9" s="5"/>
      <c r="C9" s="14"/>
      <c r="D9" s="14"/>
      <c r="E9" s="14"/>
      <c r="F9" s="15"/>
      <c r="G9" s="16"/>
      <c r="H9" s="18"/>
    </row>
    <row r="10" spans="1:8" ht="15.75" x14ac:dyDescent="0.25">
      <c r="B10" s="5"/>
      <c r="C10" s="13" t="s">
        <v>29</v>
      </c>
      <c r="D10" s="14"/>
      <c r="E10" s="14"/>
      <c r="F10" s="15"/>
      <c r="G10" s="16"/>
      <c r="H10" s="53">
        <f>H7/H6</f>
        <v>6.0428952231988908E-2</v>
      </c>
    </row>
    <row r="11" spans="1:8" ht="15.75" x14ac:dyDescent="0.25">
      <c r="B11" s="5"/>
      <c r="C11" s="14"/>
      <c r="D11" s="14"/>
      <c r="E11" s="14"/>
      <c r="F11" s="15"/>
      <c r="G11" s="16"/>
      <c r="H11" s="17"/>
    </row>
    <row r="12" spans="1:8" ht="18.75" x14ac:dyDescent="0.25">
      <c r="B12" s="5"/>
      <c r="C12" s="14" t="s">
        <v>34</v>
      </c>
      <c r="D12" s="14"/>
      <c r="E12" s="14"/>
      <c r="F12" s="58">
        <v>98261313</v>
      </c>
      <c r="G12" s="44"/>
      <c r="H12" s="17">
        <v>82100914</v>
      </c>
    </row>
    <row r="13" spans="1:8" ht="15.75" x14ac:dyDescent="0.25">
      <c r="B13" s="5"/>
      <c r="C13" s="14"/>
      <c r="D13" s="14"/>
      <c r="E13" s="14"/>
      <c r="F13" s="44"/>
      <c r="G13" s="44"/>
      <c r="H13" s="50"/>
    </row>
    <row r="14" spans="1:8" ht="15.75" x14ac:dyDescent="0.25">
      <c r="B14" s="5"/>
      <c r="C14" s="14" t="s">
        <v>29</v>
      </c>
      <c r="D14" s="14"/>
      <c r="E14" s="14"/>
      <c r="F14" s="44"/>
      <c r="G14" s="44"/>
      <c r="H14" s="51">
        <f>H10</f>
        <v>6.0428952231988908E-2</v>
      </c>
    </row>
    <row r="15" spans="1:8" ht="15.75" x14ac:dyDescent="0.25">
      <c r="B15" s="5"/>
      <c r="C15" s="14"/>
      <c r="D15" s="14"/>
      <c r="E15" s="14"/>
      <c r="F15" s="44"/>
      <c r="G15" s="44"/>
      <c r="H15" s="50"/>
    </row>
    <row r="16" spans="1:8" ht="15.75" x14ac:dyDescent="0.25">
      <c r="B16" s="5"/>
      <c r="C16" s="3" t="s">
        <v>30</v>
      </c>
      <c r="H16" s="55">
        <f>H12*H14</f>
        <v>4961272.2103086291</v>
      </c>
    </row>
    <row r="17" spans="1:8" ht="18.75" x14ac:dyDescent="0.25">
      <c r="B17" s="5"/>
      <c r="C17" s="3" t="s">
        <v>35</v>
      </c>
      <c r="F17" s="59">
        <v>11924</v>
      </c>
      <c r="H17" s="57">
        <v>5110</v>
      </c>
    </row>
    <row r="18" spans="1:8" ht="15.75" x14ac:dyDescent="0.25">
      <c r="B18" s="5"/>
      <c r="C18" s="3"/>
      <c r="D18" s="3"/>
      <c r="E18" s="3"/>
      <c r="F18" s="3"/>
      <c r="G18" s="3"/>
      <c r="H18" s="54"/>
    </row>
    <row r="19" spans="1:8" ht="16.5" thickBot="1" x14ac:dyDescent="0.3">
      <c r="B19" s="5"/>
      <c r="C19" s="3" t="s">
        <v>31</v>
      </c>
      <c r="D19" s="3"/>
      <c r="E19" s="3"/>
      <c r="F19" s="60">
        <f>F12-F17</f>
        <v>98249389</v>
      </c>
      <c r="G19" s="3"/>
      <c r="H19" s="56">
        <f>H12-H17-H16-0.6</f>
        <v>77134531.18969138</v>
      </c>
    </row>
    <row r="20" spans="1:8" ht="16.5" thickTop="1" x14ac:dyDescent="0.25">
      <c r="B20" s="6"/>
      <c r="C20" s="24"/>
      <c r="D20" s="24"/>
      <c r="E20" s="24"/>
      <c r="F20" s="24"/>
      <c r="G20" s="34"/>
      <c r="H20" s="35"/>
    </row>
    <row r="21" spans="1:8" ht="15.75" x14ac:dyDescent="0.25">
      <c r="C21" s="3"/>
      <c r="D21" s="3"/>
      <c r="E21" s="3"/>
      <c r="F21" s="3"/>
      <c r="G21" s="3"/>
      <c r="H21" s="3"/>
    </row>
    <row r="22" spans="1:8" ht="15.75" x14ac:dyDescent="0.25">
      <c r="A22" s="52" t="s">
        <v>12</v>
      </c>
      <c r="B22" s="52"/>
      <c r="C22" s="67"/>
      <c r="D22" s="52"/>
      <c r="E22" s="3"/>
      <c r="F22" s="3"/>
      <c r="G22" s="3"/>
      <c r="H22" s="3"/>
    </row>
    <row r="23" spans="1:8" ht="17.25" x14ac:dyDescent="0.25">
      <c r="A23" s="61">
        <v>1</v>
      </c>
      <c r="B23" s="52" t="s">
        <v>36</v>
      </c>
      <c r="C23" s="67"/>
      <c r="D23" s="52"/>
      <c r="E23" s="3"/>
      <c r="F23" s="3"/>
      <c r="G23" s="3"/>
      <c r="H23" s="3"/>
    </row>
    <row r="24" spans="1:8" ht="17.25" x14ac:dyDescent="0.25">
      <c r="A24" s="61">
        <v>2</v>
      </c>
      <c r="B24" s="52" t="s">
        <v>37</v>
      </c>
      <c r="C24" s="67"/>
      <c r="D24" s="52"/>
      <c r="E24" s="3"/>
      <c r="F24" s="3"/>
      <c r="G24" s="3"/>
      <c r="H24" s="3"/>
    </row>
    <row r="25" spans="1:8" ht="17.25" x14ac:dyDescent="0.25">
      <c r="A25" s="61">
        <v>3</v>
      </c>
      <c r="B25" s="52" t="s">
        <v>38</v>
      </c>
      <c r="C25" s="67"/>
      <c r="D25" s="67"/>
    </row>
    <row r="26" spans="1:8" x14ac:dyDescent="0.25">
      <c r="A26" s="67"/>
      <c r="B26" s="52" t="s">
        <v>39</v>
      </c>
      <c r="C26" s="67"/>
      <c r="D26" s="67"/>
    </row>
    <row r="27" spans="1:8" ht="17.25" x14ac:dyDescent="0.25">
      <c r="A27" s="61">
        <v>4</v>
      </c>
      <c r="B27" s="52" t="s">
        <v>15</v>
      </c>
      <c r="C27" s="67"/>
      <c r="D27" s="6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C4BD-347C-4523-91A3-D7312BAE23CD}">
  <dimension ref="A1:J22"/>
  <sheetViews>
    <sheetView workbookViewId="0">
      <selection activeCell="J3" sqref="J3"/>
    </sheetView>
  </sheetViews>
  <sheetFormatPr defaultColWidth="8.85546875" defaultRowHeight="15" x14ac:dyDescent="0.25"/>
  <cols>
    <col min="1" max="1" width="2.5703125" style="1" customWidth="1"/>
    <col min="2" max="2" width="2" style="1" customWidth="1"/>
    <col min="3" max="4" width="8.85546875" style="1"/>
    <col min="5" max="5" width="7.140625" style="1" customWidth="1"/>
    <col min="6" max="6" width="2.7109375" style="1" customWidth="1"/>
    <col min="7" max="7" width="2.140625" style="1" customWidth="1"/>
    <col min="8" max="8" width="16.28515625" style="1" customWidth="1"/>
    <col min="9" max="9" width="14.7109375" style="1" customWidth="1"/>
    <col min="10" max="10" width="15.85546875" style="1" customWidth="1"/>
    <col min="11" max="16384" width="8.85546875" style="1"/>
  </cols>
  <sheetData>
    <row r="1" spans="1:10" ht="15.75" x14ac:dyDescent="0.25">
      <c r="A1" s="3" t="s">
        <v>0</v>
      </c>
      <c r="J1" s="7" t="s">
        <v>40</v>
      </c>
    </row>
    <row r="2" spans="1:10" ht="15.75" x14ac:dyDescent="0.25">
      <c r="A2" s="3" t="s">
        <v>1</v>
      </c>
      <c r="J2" s="7" t="s">
        <v>42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16</v>
      </c>
      <c r="I4" s="3"/>
      <c r="J4" s="8" t="s">
        <v>17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v>316559190</v>
      </c>
      <c r="I6" s="15">
        <v>24800000</v>
      </c>
      <c r="J6" s="17">
        <f>H6+I6</f>
        <v>341359190</v>
      </c>
    </row>
    <row r="7" spans="1:10" ht="15.75" x14ac:dyDescent="0.25">
      <c r="B7" s="5"/>
      <c r="C7" s="14"/>
      <c r="D7" s="14"/>
      <c r="E7" s="14"/>
      <c r="F7" s="14"/>
      <c r="G7" s="14"/>
      <c r="H7" s="15"/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v>103449021</v>
      </c>
      <c r="I8" s="16"/>
      <c r="J8" s="18">
        <f>H8</f>
        <v>103449021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v>12716898</v>
      </c>
      <c r="I9" s="16"/>
      <c r="J9" s="18">
        <f>H9</f>
        <v>12716898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v>16540282</v>
      </c>
      <c r="I10" s="16"/>
      <c r="J10" s="18">
        <f>H10</f>
        <v>16540282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132706201</v>
      </c>
      <c r="I11" s="21"/>
      <c r="J11" s="22">
        <f>SUM(J8:J10)</f>
        <v>132706201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2069559</v>
      </c>
      <c r="I13" s="26"/>
      <c r="J13" s="27">
        <f>H13</f>
        <v>2069559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181783430</v>
      </c>
      <c r="I14" s="30">
        <f>J14-H14</f>
        <v>24800000</v>
      </c>
      <c r="J14" s="31">
        <f>+J6-J11-J13</f>
        <v>206583430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98261313</v>
      </c>
      <c r="I16" s="16"/>
      <c r="J16" s="17">
        <f>H16</f>
        <v>98261313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1.850000009668098</v>
      </c>
      <c r="I17" s="14"/>
      <c r="J17" s="33">
        <f>+J14/J16</f>
        <v>2.1023882512133745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13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>
        <v>2</v>
      </c>
      <c r="B22" s="3" t="s">
        <v>14</v>
      </c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29A16-90CE-4A97-ADE6-CCB632D4CDCC}">
  <dimension ref="A1:J22"/>
  <sheetViews>
    <sheetView workbookViewId="0">
      <selection activeCell="J3" sqref="J3"/>
    </sheetView>
  </sheetViews>
  <sheetFormatPr defaultColWidth="8.85546875" defaultRowHeight="15" x14ac:dyDescent="0.25"/>
  <cols>
    <col min="1" max="1" width="2.7109375" style="1" customWidth="1"/>
    <col min="2" max="2" width="0.7109375" style="1" customWidth="1"/>
    <col min="3" max="3" width="8.7109375" style="1" customWidth="1"/>
    <col min="4" max="4" width="8.85546875" style="1"/>
    <col min="5" max="5" width="4.85546875" style="1" customWidth="1"/>
    <col min="6" max="6" width="5.28515625" style="1" customWidth="1"/>
    <col min="7" max="7" width="2.140625" style="1" customWidth="1"/>
    <col min="8" max="8" width="16.140625" style="1" customWidth="1"/>
    <col min="9" max="9" width="15.5703125" style="1" customWidth="1"/>
    <col min="10" max="10" width="16.5703125" style="1" customWidth="1"/>
    <col min="11" max="16384" width="8.85546875" style="1"/>
  </cols>
  <sheetData>
    <row r="1" spans="1:10" ht="15.75" x14ac:dyDescent="0.25">
      <c r="A1" s="3" t="s">
        <v>0</v>
      </c>
      <c r="J1" s="7" t="s">
        <v>40</v>
      </c>
    </row>
    <row r="2" spans="1:10" ht="15.75" x14ac:dyDescent="0.25">
      <c r="A2" s="3" t="s">
        <v>1</v>
      </c>
      <c r="J2" s="7" t="s">
        <v>46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16</v>
      </c>
      <c r="I4" s="3"/>
      <c r="J4" s="8" t="s">
        <v>41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v>316559190</v>
      </c>
      <c r="I6" s="15">
        <v>-34391460</v>
      </c>
      <c r="J6" s="17">
        <f>H6+I6</f>
        <v>282167730</v>
      </c>
    </row>
    <row r="7" spans="1:10" ht="15.75" x14ac:dyDescent="0.25">
      <c r="B7" s="5"/>
      <c r="C7" s="14"/>
      <c r="D7" s="14"/>
      <c r="E7" s="14"/>
      <c r="F7" s="14"/>
      <c r="G7" s="14"/>
      <c r="H7" s="15"/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v>103449021</v>
      </c>
      <c r="I8" s="16"/>
      <c r="J8" s="18">
        <f>H8</f>
        <v>103449021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v>12716898</v>
      </c>
      <c r="I9" s="16"/>
      <c r="J9" s="18">
        <f>H9</f>
        <v>12716898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v>16540282</v>
      </c>
      <c r="I10" s="16"/>
      <c r="J10" s="18">
        <f>H10</f>
        <v>16540282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132706201</v>
      </c>
      <c r="I11" s="21"/>
      <c r="J11" s="22">
        <f>SUM(J8:J10)</f>
        <v>132706201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2069559</v>
      </c>
      <c r="I13" s="26"/>
      <c r="J13" s="27">
        <f>H13</f>
        <v>2069559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181783430</v>
      </c>
      <c r="I14" s="30">
        <f>J14-H14</f>
        <v>-34391460</v>
      </c>
      <c r="J14" s="31">
        <f>+J6-J11-J13</f>
        <v>147391970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98261313</v>
      </c>
      <c r="I16" s="16"/>
      <c r="J16" s="17">
        <f>H16</f>
        <v>98261313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1.850000009668098</v>
      </c>
      <c r="I17" s="14"/>
      <c r="J17" s="33">
        <f>+J14/J16</f>
        <v>1.5000000050884725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13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/>
      <c r="B22" s="3"/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292F8-A1FD-420C-978D-02712B2AB83D}">
  <dimension ref="A1:J22"/>
  <sheetViews>
    <sheetView workbookViewId="0">
      <selection activeCell="J3" sqref="J3"/>
    </sheetView>
  </sheetViews>
  <sheetFormatPr defaultColWidth="8.85546875" defaultRowHeight="15" x14ac:dyDescent="0.25"/>
  <cols>
    <col min="1" max="1" width="2.5703125" style="1" customWidth="1"/>
    <col min="2" max="2" width="1.28515625" style="1" customWidth="1"/>
    <col min="3" max="4" width="8.85546875" style="1"/>
    <col min="5" max="5" width="5.28515625" style="1" customWidth="1"/>
    <col min="6" max="6" width="4.5703125" style="1" customWidth="1"/>
    <col min="7" max="7" width="2.140625" style="1" customWidth="1"/>
    <col min="8" max="8" width="16.28515625" style="1" customWidth="1"/>
    <col min="9" max="9" width="14.7109375" style="1" customWidth="1"/>
    <col min="10" max="10" width="16.28515625" style="1" customWidth="1"/>
    <col min="11" max="16384" width="8.85546875" style="1"/>
  </cols>
  <sheetData>
    <row r="1" spans="1:10" ht="15.75" x14ac:dyDescent="0.25">
      <c r="A1" s="3" t="s">
        <v>0</v>
      </c>
      <c r="J1" s="7" t="s">
        <v>40</v>
      </c>
    </row>
    <row r="2" spans="1:10" ht="15.75" x14ac:dyDescent="0.25">
      <c r="A2" s="3" t="s">
        <v>1</v>
      </c>
      <c r="J2" s="7" t="s">
        <v>47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44</v>
      </c>
      <c r="I4" s="3"/>
      <c r="J4" s="8" t="s">
        <v>17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v>282167730</v>
      </c>
      <c r="I6" s="15">
        <v>24800000</v>
      </c>
      <c r="J6" s="17">
        <f>H6+I6</f>
        <v>306967730</v>
      </c>
    </row>
    <row r="7" spans="1:10" ht="15.75" x14ac:dyDescent="0.25">
      <c r="B7" s="5"/>
      <c r="C7" s="14"/>
      <c r="D7" s="14"/>
      <c r="E7" s="14"/>
      <c r="F7" s="14"/>
      <c r="G7" s="14"/>
      <c r="H7" s="15"/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v>103449021</v>
      </c>
      <c r="I8" s="16"/>
      <c r="J8" s="18">
        <f>H8</f>
        <v>103449021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v>12716898</v>
      </c>
      <c r="I9" s="16"/>
      <c r="J9" s="18">
        <f>H9</f>
        <v>12716898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v>16540282</v>
      </c>
      <c r="I10" s="16"/>
      <c r="J10" s="18">
        <f>H10</f>
        <v>16540282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132706201</v>
      </c>
      <c r="I11" s="21"/>
      <c r="J11" s="22">
        <f>SUM(J8:J10)</f>
        <v>132706201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2069559</v>
      </c>
      <c r="I13" s="26"/>
      <c r="J13" s="27">
        <f>H13</f>
        <v>2069559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147391970</v>
      </c>
      <c r="I14" s="30">
        <f>J14-H14</f>
        <v>24800000</v>
      </c>
      <c r="J14" s="31">
        <f>+J6-J11-J13</f>
        <v>172191970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98261313</v>
      </c>
      <c r="I16" s="16"/>
      <c r="J16" s="17">
        <f>H16</f>
        <v>98261313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1.5000000050884725</v>
      </c>
      <c r="I17" s="14"/>
      <c r="J17" s="33">
        <f>+J14/J16</f>
        <v>1.752388246633749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43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>
        <v>2</v>
      </c>
      <c r="B22" s="3" t="s">
        <v>14</v>
      </c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1D445-6FEA-477B-A390-2BE3524A64CC}">
  <dimension ref="A1:J22"/>
  <sheetViews>
    <sheetView workbookViewId="0">
      <selection activeCell="I7" sqref="I7"/>
    </sheetView>
  </sheetViews>
  <sheetFormatPr defaultColWidth="8.85546875" defaultRowHeight="15" x14ac:dyDescent="0.25"/>
  <cols>
    <col min="1" max="1" width="2" style="1" customWidth="1"/>
    <col min="2" max="2" width="1.7109375" style="1" customWidth="1"/>
    <col min="3" max="4" width="8.85546875" style="1"/>
    <col min="5" max="5" width="2.85546875" style="1" customWidth="1"/>
    <col min="6" max="6" width="6.85546875" style="1" customWidth="1"/>
    <col min="7" max="7" width="2.140625" style="1" customWidth="1"/>
    <col min="8" max="8" width="16.42578125" style="1" customWidth="1"/>
    <col min="9" max="9" width="14.28515625" style="1" customWidth="1"/>
    <col min="10" max="10" width="16.28515625" style="1" customWidth="1"/>
    <col min="11" max="16384" width="8.85546875" style="1"/>
  </cols>
  <sheetData>
    <row r="1" spans="1:10" ht="15.75" x14ac:dyDescent="0.25">
      <c r="A1" s="3" t="s">
        <v>0</v>
      </c>
      <c r="J1" s="7" t="s">
        <v>45</v>
      </c>
    </row>
    <row r="2" spans="1:10" ht="15.75" x14ac:dyDescent="0.25">
      <c r="A2" s="3" t="s">
        <v>1</v>
      </c>
      <c r="J2" s="7" t="s">
        <v>42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16</v>
      </c>
      <c r="I4" s="3"/>
      <c r="J4" s="8" t="s">
        <v>17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v>266649968</v>
      </c>
      <c r="I6" s="15">
        <v>9400000</v>
      </c>
      <c r="J6" s="17">
        <f>H6+I6</f>
        <v>276049968</v>
      </c>
    </row>
    <row r="7" spans="1:10" ht="15.75" x14ac:dyDescent="0.25">
      <c r="B7" s="5"/>
      <c r="C7" s="14"/>
      <c r="D7" s="14"/>
      <c r="E7" s="14"/>
      <c r="F7" s="14"/>
      <c r="G7" s="14"/>
      <c r="H7" s="15"/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v>95628456</v>
      </c>
      <c r="I8" s="16"/>
      <c r="J8" s="18">
        <f>H8</f>
        <v>95628456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v>8254116</v>
      </c>
      <c r="I9" s="16"/>
      <c r="J9" s="18">
        <f>H9</f>
        <v>8254116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v>10880705</v>
      </c>
      <c r="I10" s="16"/>
      <c r="J10" s="18">
        <f>H10</f>
        <v>10880705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114763277</v>
      </c>
      <c r="I11" s="21"/>
      <c r="J11" s="22">
        <f>SUM(J8:J10)</f>
        <v>114763277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0</v>
      </c>
      <c r="I13" s="26"/>
      <c r="J13" s="27">
        <f>H13</f>
        <v>0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151886691</v>
      </c>
      <c r="I14" s="30">
        <f>J14-H14</f>
        <v>9400000</v>
      </c>
      <c r="J14" s="31">
        <f>+J6-J11-J13</f>
        <v>161286691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82100914</v>
      </c>
      <c r="I16" s="16"/>
      <c r="J16" s="17">
        <f>H16</f>
        <v>82100914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1.8500000012180133</v>
      </c>
      <c r="I17" s="14"/>
      <c r="J17" s="33">
        <f>+J14/J16</f>
        <v>1.9644932454710553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49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>
        <v>2</v>
      </c>
      <c r="B22" s="3" t="s">
        <v>48</v>
      </c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EE30D-F3C2-4E2D-B2A4-2C549C4D3493}">
  <dimension ref="A1:J31"/>
  <sheetViews>
    <sheetView workbookViewId="0">
      <selection activeCell="I6" sqref="I6"/>
    </sheetView>
  </sheetViews>
  <sheetFormatPr defaultColWidth="8.85546875" defaultRowHeight="15" x14ac:dyDescent="0.25"/>
  <cols>
    <col min="1" max="1" width="1.140625" style="1" customWidth="1"/>
    <col min="2" max="2" width="1.5703125" style="1" customWidth="1"/>
    <col min="3" max="4" width="8.85546875" style="1"/>
    <col min="5" max="5" width="3.42578125" style="1" customWidth="1"/>
    <col min="6" max="6" width="6.7109375" style="1" customWidth="1"/>
    <col min="7" max="7" width="2.140625" style="1" customWidth="1"/>
    <col min="8" max="8" width="16.42578125" style="1" customWidth="1"/>
    <col min="9" max="9" width="16.28515625" style="1" customWidth="1"/>
    <col min="10" max="10" width="16.140625" style="1" customWidth="1"/>
    <col min="11" max="16384" width="8.85546875" style="1"/>
  </cols>
  <sheetData>
    <row r="1" spans="1:10" ht="15.75" x14ac:dyDescent="0.25">
      <c r="A1" s="3" t="s">
        <v>0</v>
      </c>
      <c r="J1" s="7" t="s">
        <v>45</v>
      </c>
    </row>
    <row r="2" spans="1:10" ht="15.75" x14ac:dyDescent="0.25">
      <c r="A2" s="3" t="s">
        <v>1</v>
      </c>
      <c r="J2" s="7" t="s">
        <v>46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16</v>
      </c>
      <c r="I4" s="3"/>
      <c r="J4" s="8" t="s">
        <v>41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v>266649968</v>
      </c>
      <c r="I6" s="15">
        <v>-28735320</v>
      </c>
      <c r="J6" s="17">
        <f>H6+I6</f>
        <v>237914648</v>
      </c>
    </row>
    <row r="7" spans="1:10" ht="15.75" x14ac:dyDescent="0.25">
      <c r="B7" s="5"/>
      <c r="C7" s="14"/>
      <c r="D7" s="14"/>
      <c r="E7" s="14"/>
      <c r="F7" s="14"/>
      <c r="G7" s="14"/>
      <c r="H7" s="15"/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v>95628456</v>
      </c>
      <c r="I8" s="16"/>
      <c r="J8" s="18">
        <f>H8</f>
        <v>95628456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v>8254116</v>
      </c>
      <c r="I9" s="16"/>
      <c r="J9" s="18">
        <f>H9</f>
        <v>8254116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v>10880705</v>
      </c>
      <c r="I10" s="16"/>
      <c r="J10" s="18">
        <f>H10</f>
        <v>10880705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114763277</v>
      </c>
      <c r="I11" s="21"/>
      <c r="J11" s="22">
        <f>SUM(J8:J10)</f>
        <v>114763277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0</v>
      </c>
      <c r="I13" s="26"/>
      <c r="J13" s="27">
        <f>H13</f>
        <v>0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151886691</v>
      </c>
      <c r="I14" s="30">
        <f>J14-H14</f>
        <v>-28735320</v>
      </c>
      <c r="J14" s="31">
        <f>+J6-J11-J13</f>
        <v>123151371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82100914</v>
      </c>
      <c r="I16" s="16"/>
      <c r="J16" s="17">
        <f>H16</f>
        <v>82100914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1.8500000012180133</v>
      </c>
      <c r="I17" s="14"/>
      <c r="J17" s="33">
        <f>+J14/J16</f>
        <v>1.5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49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/>
      <c r="B22" s="3"/>
      <c r="D22" s="3"/>
      <c r="E22" s="3"/>
      <c r="F22" s="3"/>
      <c r="G22" s="3"/>
      <c r="H22" s="3"/>
      <c r="I22" s="3"/>
      <c r="J22" s="3"/>
    </row>
    <row r="30" spans="1:10" x14ac:dyDescent="0.25">
      <c r="F30" s="63"/>
    </row>
    <row r="31" spans="1:10" x14ac:dyDescent="0.25">
      <c r="F31" s="48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9E1EE-B585-4A29-B743-88BBBF459608}">
  <dimension ref="A1:J22"/>
  <sheetViews>
    <sheetView workbookViewId="0">
      <selection activeCell="I7" sqref="I7"/>
    </sheetView>
  </sheetViews>
  <sheetFormatPr defaultColWidth="8.85546875" defaultRowHeight="15" x14ac:dyDescent="0.25"/>
  <cols>
    <col min="1" max="1" width="1.28515625" style="1" customWidth="1"/>
    <col min="2" max="2" width="1.7109375" style="1" customWidth="1"/>
    <col min="3" max="4" width="8.85546875" style="1"/>
    <col min="5" max="5" width="4.85546875" style="1" customWidth="1"/>
    <col min="6" max="6" width="5.140625" style="1" customWidth="1"/>
    <col min="7" max="7" width="2.140625" style="1" customWidth="1"/>
    <col min="8" max="8" width="16.28515625" style="1" customWidth="1"/>
    <col min="9" max="9" width="13.5703125" style="1" customWidth="1"/>
    <col min="10" max="10" width="17.7109375" style="1" customWidth="1"/>
    <col min="11" max="16384" width="8.85546875" style="1"/>
  </cols>
  <sheetData>
    <row r="1" spans="1:10" ht="15.75" x14ac:dyDescent="0.25">
      <c r="A1" s="3" t="s">
        <v>0</v>
      </c>
      <c r="J1" s="7" t="s">
        <v>45</v>
      </c>
    </row>
    <row r="2" spans="1:10" ht="15.75" x14ac:dyDescent="0.25">
      <c r="A2" s="3" t="s">
        <v>1</v>
      </c>
      <c r="J2" s="7" t="s">
        <v>47</v>
      </c>
    </row>
    <row r="3" spans="1:10" ht="15.75" x14ac:dyDescent="0.25">
      <c r="A3" s="3"/>
    </row>
    <row r="4" spans="1:10" ht="18.75" x14ac:dyDescent="0.25">
      <c r="C4" s="3"/>
      <c r="D4" s="3"/>
      <c r="E4" s="3"/>
      <c r="F4" s="3"/>
      <c r="G4" s="3"/>
      <c r="H4" s="3" t="s">
        <v>44</v>
      </c>
      <c r="I4" s="3"/>
      <c r="J4" s="8" t="s">
        <v>17</v>
      </c>
    </row>
    <row r="5" spans="1:10" ht="15.75" x14ac:dyDescent="0.25">
      <c r="B5" s="4"/>
      <c r="C5" s="9" t="s">
        <v>2</v>
      </c>
      <c r="D5" s="10"/>
      <c r="E5" s="10"/>
      <c r="F5" s="10"/>
      <c r="G5" s="10"/>
      <c r="H5" s="11"/>
      <c r="I5" s="11"/>
      <c r="J5" s="12"/>
    </row>
    <row r="6" spans="1:10" ht="15.75" x14ac:dyDescent="0.25">
      <c r="B6" s="5"/>
      <c r="C6" s="13" t="s">
        <v>3</v>
      </c>
      <c r="D6" s="14"/>
      <c r="E6" s="14"/>
      <c r="F6" s="14"/>
      <c r="G6" s="14"/>
      <c r="H6" s="15">
        <f>'Staff Wastewater DSC'!J6</f>
        <v>237914648</v>
      </c>
      <c r="I6" s="15">
        <v>9400000</v>
      </c>
      <c r="J6" s="17">
        <f>H6+I6</f>
        <v>247314648</v>
      </c>
    </row>
    <row r="7" spans="1:10" ht="15.75" x14ac:dyDescent="0.25">
      <c r="B7" s="5"/>
      <c r="C7" s="14"/>
      <c r="D7" s="14"/>
      <c r="E7" s="14"/>
      <c r="F7" s="14"/>
      <c r="G7" s="14"/>
      <c r="H7" s="15">
        <f>'Staff Wastewater DSC'!J7</f>
        <v>0</v>
      </c>
      <c r="I7" s="16"/>
      <c r="J7" s="18"/>
    </row>
    <row r="8" spans="1:10" ht="15.75" x14ac:dyDescent="0.25">
      <c r="B8" s="5"/>
      <c r="C8" s="14" t="s">
        <v>4</v>
      </c>
      <c r="D8" s="14"/>
      <c r="E8" s="14"/>
      <c r="F8" s="14"/>
      <c r="G8" s="14"/>
      <c r="H8" s="15">
        <f>'Staff Wastewater DSC'!J8</f>
        <v>95628456</v>
      </c>
      <c r="I8" s="16"/>
      <c r="J8" s="18">
        <f>H8</f>
        <v>95628456</v>
      </c>
    </row>
    <row r="9" spans="1:10" ht="15.75" x14ac:dyDescent="0.25">
      <c r="B9" s="5"/>
      <c r="C9" s="14" t="s">
        <v>5</v>
      </c>
      <c r="D9" s="14"/>
      <c r="E9" s="14"/>
      <c r="F9" s="14"/>
      <c r="G9" s="14"/>
      <c r="H9" s="15">
        <f>'Staff Wastewater DSC'!J9</f>
        <v>8254116</v>
      </c>
      <c r="I9" s="16"/>
      <c r="J9" s="18">
        <f>H9</f>
        <v>8254116</v>
      </c>
    </row>
    <row r="10" spans="1:10" ht="15.75" x14ac:dyDescent="0.25">
      <c r="B10" s="5"/>
      <c r="C10" s="13" t="s">
        <v>6</v>
      </c>
      <c r="D10" s="14"/>
      <c r="E10" s="14"/>
      <c r="F10" s="14"/>
      <c r="G10" s="14"/>
      <c r="H10" s="15">
        <f>'Staff Wastewater DSC'!J10</f>
        <v>10880705</v>
      </c>
      <c r="I10" s="16"/>
      <c r="J10" s="18">
        <f>H10</f>
        <v>10880705</v>
      </c>
    </row>
    <row r="11" spans="1:10" ht="15.75" x14ac:dyDescent="0.25">
      <c r="B11" s="5"/>
      <c r="C11" s="19" t="s">
        <v>7</v>
      </c>
      <c r="D11" s="19"/>
      <c r="E11" s="19"/>
      <c r="F11" s="19"/>
      <c r="G11" s="19"/>
      <c r="H11" s="20">
        <f>SUM(H8:H10)</f>
        <v>114763277</v>
      </c>
      <c r="I11" s="21"/>
      <c r="J11" s="22">
        <f>SUM(J8:J10)</f>
        <v>114763277</v>
      </c>
    </row>
    <row r="12" spans="1:10" ht="15.75" x14ac:dyDescent="0.25">
      <c r="B12" s="5"/>
      <c r="C12" s="14"/>
      <c r="D12" s="14"/>
      <c r="E12" s="14"/>
      <c r="F12" s="14"/>
      <c r="G12" s="14"/>
      <c r="H12" s="15"/>
      <c r="I12" s="16"/>
      <c r="J12" s="18"/>
    </row>
    <row r="13" spans="1:10" ht="15.75" x14ac:dyDescent="0.25">
      <c r="B13" s="5"/>
      <c r="C13" s="23" t="s">
        <v>8</v>
      </c>
      <c r="D13" s="24"/>
      <c r="E13" s="24"/>
      <c r="F13" s="24"/>
      <c r="G13" s="24"/>
      <c r="H13" s="25">
        <v>0</v>
      </c>
      <c r="I13" s="26"/>
      <c r="J13" s="27">
        <f>H13</f>
        <v>0</v>
      </c>
    </row>
    <row r="14" spans="1:10" ht="16.5" thickBot="1" x14ac:dyDescent="0.3">
      <c r="B14" s="5"/>
      <c r="C14" s="28" t="s">
        <v>9</v>
      </c>
      <c r="D14" s="28"/>
      <c r="E14" s="28"/>
      <c r="F14" s="28"/>
      <c r="G14" s="28"/>
      <c r="H14" s="29">
        <f>+H6-H11-H13</f>
        <v>123151371</v>
      </c>
      <c r="I14" s="30">
        <f>J14-H14</f>
        <v>9400000</v>
      </c>
      <c r="J14" s="31">
        <f>+J6-J11-J13</f>
        <v>132551371</v>
      </c>
    </row>
    <row r="15" spans="1:10" ht="16.5" thickTop="1" x14ac:dyDescent="0.25">
      <c r="B15" s="5"/>
      <c r="C15" s="14"/>
      <c r="D15" s="14"/>
      <c r="E15" s="14"/>
      <c r="F15" s="14"/>
      <c r="G15" s="14"/>
      <c r="H15" s="15"/>
      <c r="I15" s="16"/>
      <c r="J15" s="17"/>
    </row>
    <row r="16" spans="1:10" ht="15.75" x14ac:dyDescent="0.25">
      <c r="B16" s="5"/>
      <c r="C16" s="14" t="s">
        <v>10</v>
      </c>
      <c r="D16" s="14"/>
      <c r="E16" s="14"/>
      <c r="F16" s="14"/>
      <c r="G16" s="14"/>
      <c r="H16" s="15">
        <v>82100914</v>
      </c>
      <c r="I16" s="16"/>
      <c r="J16" s="17">
        <f>H16</f>
        <v>82100914</v>
      </c>
    </row>
    <row r="17" spans="1:10" ht="15.75" x14ac:dyDescent="0.25">
      <c r="B17" s="5"/>
      <c r="C17" s="14" t="s">
        <v>11</v>
      </c>
      <c r="D17" s="14"/>
      <c r="E17" s="14"/>
      <c r="F17" s="14"/>
      <c r="G17" s="14"/>
      <c r="H17" s="32">
        <f>+H14/H16</f>
        <v>1.5</v>
      </c>
      <c r="I17" s="14"/>
      <c r="J17" s="33">
        <f>+J14/J16</f>
        <v>1.614493244253042</v>
      </c>
    </row>
    <row r="18" spans="1:10" ht="15.75" x14ac:dyDescent="0.25">
      <c r="B18" s="6"/>
      <c r="C18" s="24"/>
      <c r="D18" s="24"/>
      <c r="E18" s="24"/>
      <c r="F18" s="24"/>
      <c r="G18" s="24"/>
      <c r="H18" s="24"/>
      <c r="I18" s="34"/>
      <c r="J18" s="35"/>
    </row>
    <row r="19" spans="1:10" ht="15.75" x14ac:dyDescent="0.25">
      <c r="C19" s="3"/>
      <c r="D19" s="3"/>
      <c r="E19" s="3"/>
      <c r="F19" s="3"/>
      <c r="G19" s="3"/>
      <c r="H19" s="3"/>
      <c r="I19" s="3"/>
      <c r="J19" s="3"/>
    </row>
    <row r="20" spans="1:10" ht="15.75" x14ac:dyDescent="0.25">
      <c r="A20" s="3" t="s">
        <v>12</v>
      </c>
      <c r="B20" s="3"/>
      <c r="D20" s="3"/>
      <c r="E20" s="3"/>
      <c r="F20" s="3"/>
      <c r="G20" s="3"/>
      <c r="H20" s="3"/>
      <c r="I20" s="3"/>
      <c r="J20" s="3"/>
    </row>
    <row r="21" spans="1:10" ht="18.75" x14ac:dyDescent="0.25">
      <c r="A21" s="36">
        <v>1</v>
      </c>
      <c r="B21" s="3" t="s">
        <v>50</v>
      </c>
      <c r="D21" s="3"/>
      <c r="E21" s="3"/>
      <c r="F21" s="3"/>
      <c r="G21" s="3"/>
      <c r="H21" s="3"/>
      <c r="I21" s="3"/>
      <c r="J21" s="3"/>
    </row>
    <row r="22" spans="1:10" ht="18.75" x14ac:dyDescent="0.25">
      <c r="A22" s="36">
        <v>2</v>
      </c>
      <c r="B22" s="3" t="s">
        <v>48</v>
      </c>
      <c r="D22" s="3"/>
      <c r="E22" s="3"/>
      <c r="F22" s="3"/>
      <c r="G22" s="3"/>
      <c r="H22" s="3"/>
      <c r="I22" s="3"/>
      <c r="J22" s="3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8DE54-BAAA-4794-991A-2AE93D7B03DC}">
  <dimension ref="A1:H18"/>
  <sheetViews>
    <sheetView tabSelected="1" workbookViewId="0">
      <selection activeCell="F17" sqref="F17:H17"/>
    </sheetView>
  </sheetViews>
  <sheetFormatPr defaultColWidth="8.85546875" defaultRowHeight="15" x14ac:dyDescent="0.25"/>
  <cols>
    <col min="1" max="1" width="8.85546875" style="1"/>
    <col min="2" max="2" width="2" style="1" customWidth="1"/>
    <col min="3" max="4" width="8.85546875" style="1"/>
    <col min="5" max="5" width="12.140625" style="1" customWidth="1"/>
    <col min="6" max="6" width="15.42578125" style="1" bestFit="1" customWidth="1"/>
    <col min="7" max="7" width="2.28515625" style="1" customWidth="1"/>
    <col min="8" max="8" width="18.28515625" style="1" bestFit="1" customWidth="1"/>
    <col min="9" max="16384" width="8.85546875" style="1"/>
  </cols>
  <sheetData>
    <row r="1" spans="1:8" ht="15.75" x14ac:dyDescent="0.25">
      <c r="A1" s="3" t="s">
        <v>0</v>
      </c>
      <c r="H1" s="7" t="s">
        <v>51</v>
      </c>
    </row>
    <row r="2" spans="1:8" ht="15.75" x14ac:dyDescent="0.25">
      <c r="A2" s="3" t="s">
        <v>1</v>
      </c>
      <c r="H2" s="7"/>
    </row>
    <row r="3" spans="1:8" ht="15.75" x14ac:dyDescent="0.25">
      <c r="A3" s="3"/>
    </row>
    <row r="4" spans="1:8" ht="15.75" x14ac:dyDescent="0.25">
      <c r="C4" s="3"/>
      <c r="D4" s="3"/>
      <c r="E4" s="3"/>
      <c r="F4" s="3" t="s">
        <v>20</v>
      </c>
      <c r="G4" s="3"/>
      <c r="H4" s="8" t="s">
        <v>21</v>
      </c>
    </row>
    <row r="5" spans="1:8" ht="15.75" x14ac:dyDescent="0.25">
      <c r="B5" s="4"/>
      <c r="C5" s="9"/>
      <c r="D5" s="10"/>
      <c r="E5" s="10"/>
      <c r="F5" s="11"/>
      <c r="G5" s="11"/>
      <c r="H5" s="12"/>
    </row>
    <row r="6" spans="1:8" ht="18.75" x14ac:dyDescent="0.25">
      <c r="B6" s="5"/>
      <c r="C6" s="14" t="s">
        <v>52</v>
      </c>
      <c r="D6" s="14"/>
      <c r="E6" s="14"/>
      <c r="F6" s="58">
        <f>'Debt Service'!F19</f>
        <v>98249389</v>
      </c>
      <c r="G6" s="58"/>
      <c r="H6" s="64">
        <f>'Debt Service'!H19</f>
        <v>77134531.18969138</v>
      </c>
    </row>
    <row r="7" spans="1:8" ht="15.75" x14ac:dyDescent="0.25">
      <c r="B7" s="5"/>
      <c r="C7" s="14"/>
      <c r="D7" s="14"/>
      <c r="E7" s="14"/>
      <c r="F7" s="44"/>
      <c r="G7" s="44"/>
      <c r="H7" s="50"/>
    </row>
    <row r="8" spans="1:8" ht="15.75" x14ac:dyDescent="0.25">
      <c r="B8" s="5"/>
      <c r="C8" s="14" t="s">
        <v>53</v>
      </c>
      <c r="D8" s="14"/>
      <c r="E8" s="14"/>
      <c r="F8" s="65">
        <v>1.5</v>
      </c>
      <c r="G8" s="44"/>
      <c r="H8" s="66">
        <v>1.5</v>
      </c>
    </row>
    <row r="9" spans="1:8" ht="15.75" x14ac:dyDescent="0.25">
      <c r="B9" s="5"/>
      <c r="C9" s="3"/>
      <c r="D9" s="3"/>
      <c r="E9" s="3"/>
      <c r="F9" s="3"/>
      <c r="G9" s="3"/>
      <c r="H9" s="54"/>
    </row>
    <row r="10" spans="1:8" ht="16.5" thickBot="1" x14ac:dyDescent="0.3">
      <c r="B10" s="5"/>
      <c r="C10" s="3" t="s">
        <v>31</v>
      </c>
      <c r="D10" s="3"/>
      <c r="E10" s="3"/>
      <c r="F10" s="60">
        <f>F6*F8</f>
        <v>147374083.5</v>
      </c>
      <c r="G10" s="3"/>
      <c r="H10" s="56">
        <f>H6*H8</f>
        <v>115701796.78453708</v>
      </c>
    </row>
    <row r="11" spans="1:8" ht="16.5" thickTop="1" x14ac:dyDescent="0.25">
      <c r="B11" s="6"/>
      <c r="C11" s="24"/>
      <c r="D11" s="24"/>
      <c r="E11" s="24"/>
      <c r="F11" s="24"/>
      <c r="G11" s="34"/>
      <c r="H11" s="35"/>
    </row>
    <row r="12" spans="1:8" ht="15.75" x14ac:dyDescent="0.25">
      <c r="C12" s="3"/>
      <c r="D12" s="3"/>
      <c r="E12" s="3"/>
      <c r="F12" s="3"/>
      <c r="G12" s="3"/>
      <c r="H12" s="3"/>
    </row>
    <row r="13" spans="1:8" ht="15.75" x14ac:dyDescent="0.25">
      <c r="A13" s="3" t="s">
        <v>12</v>
      </c>
      <c r="B13" s="3"/>
      <c r="D13" s="3"/>
      <c r="E13" s="3"/>
      <c r="F13" s="3"/>
      <c r="G13" s="3"/>
      <c r="H13" s="3"/>
    </row>
    <row r="14" spans="1:8" ht="18.75" x14ac:dyDescent="0.25">
      <c r="A14" s="36">
        <v>1</v>
      </c>
      <c r="B14" s="3" t="s">
        <v>18</v>
      </c>
      <c r="D14" s="3"/>
      <c r="E14" s="3"/>
      <c r="F14" s="3"/>
      <c r="G14" s="3"/>
      <c r="H14" s="3"/>
    </row>
    <row r="15" spans="1:8" ht="18.75" x14ac:dyDescent="0.25">
      <c r="A15" s="36"/>
      <c r="B15" s="3"/>
      <c r="D15" s="3"/>
      <c r="E15" s="3"/>
      <c r="F15" s="3"/>
      <c r="G15" s="3"/>
      <c r="H15" s="3"/>
    </row>
    <row r="16" spans="1:8" ht="18.75" x14ac:dyDescent="0.25">
      <c r="A16" s="36"/>
      <c r="B16" s="3"/>
    </row>
    <row r="17" spans="1:8" ht="15.75" x14ac:dyDescent="0.25">
      <c r="B17" s="3"/>
      <c r="F17" s="68"/>
      <c r="H17" s="48"/>
    </row>
    <row r="18" spans="1:8" ht="18.75" x14ac:dyDescent="0.25">
      <c r="A18" s="36"/>
      <c r="B18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SWAP</vt:lpstr>
      <vt:lpstr>Debt Service</vt:lpstr>
      <vt:lpstr>AW Water DSC</vt:lpstr>
      <vt:lpstr>Staff Water DSC</vt:lpstr>
      <vt:lpstr>Staff Water DSC (2)</vt:lpstr>
      <vt:lpstr>AW Wastewater DSC</vt:lpstr>
      <vt:lpstr>Staff Wastewater DSC</vt:lpstr>
      <vt:lpstr>Staff Wastewater DSC (2)</vt:lpstr>
      <vt:lpstr>Debt Service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2019-11-14T23:10:21Z</dcterms:created>
  <dcterms:modified xsi:type="dcterms:W3CDTF">2019-11-14T23:10:54Z</dcterms:modified>
</cp:coreProperties>
</file>